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929"/>
  <workbookPr/>
  <mc:AlternateContent xmlns:mc="http://schemas.openxmlformats.org/markup-compatibility/2006">
    <mc:Choice Requires="x15">
      <x15ac:absPath xmlns:x15ac="http://schemas.microsoft.com/office/spreadsheetml/2010/11/ac" url="C:\Users\jordi\Google Drive\NRG Accounting\NRG TEAM\Gemeente Amsterdam V&amp;OR - bestaande markt en evenementenkasten\Aanbestedingsstukken\Stukken def\"/>
    </mc:Choice>
  </mc:AlternateContent>
  <xr:revisionPtr revIDLastSave="0" documentId="13_ncr:1_{22FC93A0-07A0-4949-93DA-7ED7AE26CD33}" xr6:coauthVersionLast="46" xr6:coauthVersionMax="46" xr10:uidLastSave="{00000000-0000-0000-0000-000000000000}"/>
  <bookViews>
    <workbookView xWindow="-98" yWindow="-98" windowWidth="22695" windowHeight="14595" xr2:uid="{00000000-000D-0000-FFFF-FFFF00000000}"/>
  </bookViews>
  <sheets>
    <sheet name="Inschrijfstaat perceel 1" sheetId="1" r:id="rId1"/>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8" i="1" l="1"/>
  <c r="G37" i="1"/>
  <c r="G16" i="1" l="1"/>
  <c r="G23" i="1"/>
  <c r="G18" i="1"/>
  <c r="G19" i="1"/>
  <c r="G22" i="1"/>
  <c r="G24" i="1"/>
  <c r="G25" i="1"/>
  <c r="G17" i="1"/>
  <c r="G28" i="1"/>
  <c r="G29" i="1"/>
  <c r="G30" i="1"/>
  <c r="G31" i="1"/>
  <c r="G32" i="1"/>
  <c r="G33" i="1"/>
  <c r="G36" i="1"/>
  <c r="G35" i="1"/>
  <c r="G34" i="1"/>
</calcChain>
</file>

<file path=xl/sharedStrings.xml><?xml version="1.0" encoding="utf-8"?>
<sst xmlns="http://schemas.openxmlformats.org/spreadsheetml/2006/main" count="85" uniqueCount="49">
  <si>
    <t>Fictieve hoeveelheid</t>
  </si>
  <si>
    <t>Stroomkasten</t>
  </si>
  <si>
    <t>Eenheid</t>
  </si>
  <si>
    <t>Prijs per eenheid</t>
  </si>
  <si>
    <t>Totaalprijs</t>
  </si>
  <si>
    <t>stuk</t>
  </si>
  <si>
    <t>Datum: 1 juni 2021</t>
  </si>
  <si>
    <t>Verkeer &amp; Openbare Ruimte</t>
  </si>
  <si>
    <t>Prijzenblad Perceel 1 - Inspecties</t>
  </si>
  <si>
    <t>Gemeente Amsterdam</t>
  </si>
  <si>
    <t xml:space="preserve">AI 2021 -0053 </t>
  </si>
  <si>
    <t>Inspectie openbare stroompunten</t>
  </si>
  <si>
    <t>keer</t>
  </si>
  <si>
    <t>Verwijzing naar PVE</t>
  </si>
  <si>
    <t>Controleren van gebruikers - dagdeel inspectiewerkzaamheden</t>
  </si>
  <si>
    <t>NB: de fictieve hoeveelheden gaan over een periode van 1 jaar, automatisch worden deze maal 2 gedaan omdat het contract een looptijd heeft van 2 jaar. Het totaalbedrag over 2 jaar dient te worden opgenomen in het inschrijfbiljet</t>
  </si>
  <si>
    <t>Inspecteur - uurloon</t>
  </si>
  <si>
    <t>Inspecteur - dagdeel tarief</t>
  </si>
  <si>
    <t>Inspecteur - dagtarief</t>
  </si>
  <si>
    <t>Adviseur - uurloon</t>
  </si>
  <si>
    <t>Adviseur - dagdeel tarief</t>
  </si>
  <si>
    <t>Adviseur - dagtarief</t>
  </si>
  <si>
    <t>uur</t>
  </si>
  <si>
    <t>dagdelen</t>
  </si>
  <si>
    <t>dagen</t>
  </si>
  <si>
    <t>Opslag werkzaamheden inspecteur buiten de werktijden van 07.00- 17.00 uur op weekdagen</t>
  </si>
  <si>
    <t>Opslag werkzaamheden inspecteur op zaterdag</t>
  </si>
  <si>
    <t>Opslag werkzaamheden inspecteur op zon- en feestdagen</t>
  </si>
  <si>
    <t>Bedrag op te nemen in inschrijfbiljet</t>
  </si>
  <si>
    <t>Inschrijfprijs - jaar 1€</t>
  </si>
  <si>
    <t>TOTAAL over 2 jaar</t>
  </si>
  <si>
    <t>Uitvoeren van opleveringsinspectie - Type A</t>
  </si>
  <si>
    <t>Uitvoeren van opleveringsinspectie - Type B</t>
  </si>
  <si>
    <t>Uitvoeren van opleveringsinspectie - Type C</t>
  </si>
  <si>
    <t>3.1.3</t>
  </si>
  <si>
    <t>3.2.1</t>
  </si>
  <si>
    <t>3.2.2</t>
  </si>
  <si>
    <t>3.4.1</t>
  </si>
  <si>
    <t>3.1.4</t>
  </si>
  <si>
    <t>Basiskosten- raamovk. (opstrartkosten, overleggen)</t>
  </si>
  <si>
    <t>Uitvoeren van periodieke veiligheidsinspectie - Type A</t>
  </si>
  <si>
    <t>Uitvoeren van periodieke veiligheidsinspectie - Type B</t>
  </si>
  <si>
    <t xml:space="preserve">Uitvoeren van periodieke veiligheidsinspectie - Type C </t>
  </si>
  <si>
    <t>Dagelijks onderhoud - Omschrijving vaste werkzaamheden op basis van 1 jaar conform PVE</t>
  </si>
  <si>
    <t>Dagelijks Onderhoud - Omschrijving werkzaamheden op basis van regie over 1 jaar conform PVE</t>
  </si>
  <si>
    <t>post</t>
  </si>
  <si>
    <t>% ** let op hier percentage opslag bovenop normale uurtarief inspecteur invullen</t>
  </si>
  <si>
    <t>Omschrijving aanvullende regiewerkzaamheden op basis van 1 jaar conform PVE</t>
  </si>
  <si>
    <t>De prijzen die zijn opgegeven in de inschrijfstaat betreffen all-in prijzen. Voor elke categorie dient te zijn inbegrepen: éénmalige kosten, uitvoeringskosten (waaronder registratie en rapportage kosten), algemene kosten, transportkosten, grondwerk, vervoerskosten, parkeergelden, winst en risico, etc. Dit geldt niet voor de kosten waarover een separatie prijsopgave gedaan dient te worden, zoals bijvoorbeeld de aanvullende regiewerkzaamheden.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</si>
</sst>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7" x14ac:knownFonts="1">
    <font>
      <sz val="11"/>
      <color theme="1"/>
      <name val="Calibri"/>
      <family val="2"/>
    </font>
    <font>
      <b/>
      <sz val="11"/>
      <color theme="1"/>
      <name val="Calibri"/>
      <family val="2"/>
    </font>
    <font>
      <sz val="10.5"/>
      <color theme="1"/>
      <name val="Corbel"/>
      <family val="2"/>
    </font>
    <font>
      <b/>
      <sz val="10.5"/>
      <color theme="1"/>
      <name val="Corbel"/>
      <family val="2"/>
    </font>
    <font>
      <sz val="11"/>
      <color theme="1"/>
      <name val="Calibri"/>
      <family val="2"/>
    </font>
    <font>
      <i/>
      <sz val="11"/>
      <color theme="1"/>
      <name val="Calibri"/>
      <family val="2"/>
    </font>
    <font>
      <sz val="8"/>
      <name val="Calibri"/>
      <family val="2"/>
    </font>
  </fonts>
  <fills count="4">
    <fill>
      <patternFill patternType="none"/>
    </fill>
    <fill>
      <patternFill patternType="gray125"/>
    </fill>
    <fill>
      <patternFill patternType="solid">
        <fgColor rgb="FFBFBFBF"/>
        <bgColor indexed="64"/>
      </patternFill>
    </fill>
    <fill>
      <patternFill patternType="solid">
        <fgColor rgb="FFFFFF00"/>
        <bgColor indexed="64"/>
      </patternFill>
    </fill>
  </fills>
  <borders count="9">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3">
    <xf numFmtId="0" fontId="0" fillId="0" borderId="0"/>
    <xf numFmtId="44" fontId="4" fillId="0" borderId="0" applyFont="0" applyFill="0" applyBorder="0" applyAlignment="0" applyProtection="0"/>
    <xf numFmtId="9" fontId="4" fillId="0" borderId="0" applyFont="0" applyFill="0" applyBorder="0" applyAlignment="0" applyProtection="0"/>
  </cellStyleXfs>
  <cellXfs count="40">
    <xf numFmtId="0" fontId="0" fillId="0" borderId="0" xfId="0"/>
    <xf numFmtId="0" fontId="3" fillId="2" borderId="3" xfId="0" applyFont="1" applyFill="1" applyBorder="1" applyAlignment="1">
      <alignment vertical="center" wrapText="1"/>
    </xf>
    <xf numFmtId="0" fontId="3" fillId="2" borderId="4" xfId="0" applyFont="1" applyFill="1" applyBorder="1" applyAlignment="1">
      <alignment vertical="center" wrapText="1"/>
    </xf>
    <xf numFmtId="0" fontId="2" fillId="0" borderId="0" xfId="0" applyFont="1"/>
    <xf numFmtId="0" fontId="2" fillId="0" borderId="2" xfId="0" applyFont="1" applyBorder="1" applyAlignment="1">
      <alignment vertical="center" wrapText="1"/>
    </xf>
    <xf numFmtId="0" fontId="2" fillId="0" borderId="4" xfId="0" applyFont="1" applyBorder="1" applyAlignment="1">
      <alignment vertical="center" wrapText="1"/>
    </xf>
    <xf numFmtId="0" fontId="2" fillId="3" borderId="4" xfId="0" applyFont="1" applyFill="1" applyBorder="1" applyAlignment="1">
      <alignment vertical="center" wrapText="1"/>
    </xf>
    <xf numFmtId="0" fontId="2" fillId="0" borderId="2" xfId="0" applyFont="1" applyBorder="1" applyAlignment="1">
      <alignment vertical="center" wrapText="1"/>
    </xf>
    <xf numFmtId="0" fontId="2" fillId="0" borderId="0" xfId="0" applyFont="1" applyAlignment="1">
      <alignment vertical="center"/>
    </xf>
    <xf numFmtId="0" fontId="2" fillId="0" borderId="0" xfId="0" applyFont="1" applyAlignment="1">
      <alignment horizontal="left" vertical="center" indent="6"/>
    </xf>
    <xf numFmtId="0" fontId="3" fillId="0" borderId="0" xfId="0" applyFont="1"/>
    <xf numFmtId="0" fontId="1" fillId="0" borderId="0" xfId="0" applyFont="1"/>
    <xf numFmtId="0" fontId="2" fillId="0" borderId="4" xfId="0" applyFont="1" applyBorder="1" applyAlignment="1">
      <alignment horizontal="left" vertical="center" wrapText="1"/>
    </xf>
    <xf numFmtId="44" fontId="0" fillId="0" borderId="0" xfId="1" applyFont="1"/>
    <xf numFmtId="9" fontId="0" fillId="0" borderId="0" xfId="2" applyFont="1"/>
    <xf numFmtId="44" fontId="1" fillId="0" borderId="0" xfId="0" applyNumberFormat="1" applyFont="1"/>
    <xf numFmtId="9" fontId="0" fillId="0" borderId="0" xfId="0" applyNumberFormat="1"/>
    <xf numFmtId="44" fontId="0" fillId="0" borderId="0" xfId="0" applyNumberFormat="1"/>
    <xf numFmtId="9" fontId="2" fillId="3" borderId="4" xfId="2" applyFont="1" applyFill="1" applyBorder="1" applyAlignment="1">
      <alignment vertical="center" wrapText="1"/>
    </xf>
    <xf numFmtId="0" fontId="5" fillId="0" borderId="0" xfId="0" applyFont="1"/>
    <xf numFmtId="0" fontId="0" fillId="0" borderId="5" xfId="0" applyBorder="1"/>
    <xf numFmtId="0" fontId="3" fillId="2" borderId="1" xfId="0" applyFont="1" applyFill="1" applyBorder="1" applyAlignment="1">
      <alignment vertical="center" wrapText="1"/>
    </xf>
    <xf numFmtId="0" fontId="3" fillId="2" borderId="2" xfId="0" applyFont="1" applyFill="1" applyBorder="1" applyAlignment="1">
      <alignment vertical="center" wrapText="1"/>
    </xf>
    <xf numFmtId="0" fontId="3" fillId="0" borderId="4" xfId="0" applyFont="1" applyBorder="1" applyAlignment="1">
      <alignment horizontal="center" vertical="center" wrapText="1"/>
    </xf>
    <xf numFmtId="0" fontId="2" fillId="0" borderId="4" xfId="0" applyFont="1" applyFill="1" applyBorder="1" applyAlignment="1">
      <alignment vertical="center" wrapText="1"/>
    </xf>
    <xf numFmtId="9" fontId="2" fillId="0" borderId="4" xfId="2" applyFont="1" applyFill="1" applyBorder="1" applyAlignment="1">
      <alignment vertical="center" wrapText="1"/>
    </xf>
    <xf numFmtId="0" fontId="3" fillId="2" borderId="1" xfId="0" applyFont="1" applyFill="1" applyBorder="1" applyAlignment="1">
      <alignment vertical="center" wrapText="1"/>
    </xf>
    <xf numFmtId="0" fontId="3" fillId="2" borderId="2" xfId="0" applyFont="1" applyFill="1" applyBorder="1" applyAlignment="1">
      <alignment vertical="center" wrapText="1"/>
    </xf>
    <xf numFmtId="0" fontId="1" fillId="0" borderId="0" xfId="0" applyFont="1" applyAlignment="1">
      <alignment horizontal="left" vertical="top" wrapText="1"/>
    </xf>
    <xf numFmtId="0" fontId="1" fillId="0" borderId="0" xfId="0" applyFont="1" applyAlignment="1">
      <alignment vertical="top" wrapText="1"/>
    </xf>
    <xf numFmtId="0" fontId="2" fillId="0" borderId="0" xfId="0" applyFont="1" applyAlignment="1">
      <alignment horizontal="left" vertical="top" wrapText="1"/>
    </xf>
    <xf numFmtId="0" fontId="2" fillId="0" borderId="8" xfId="0" applyFont="1" applyBorder="1" applyAlignment="1">
      <alignment horizontal="left" vertical="top" wrapText="1"/>
    </xf>
    <xf numFmtId="0" fontId="1" fillId="0" borderId="0" xfId="0" applyFont="1" applyAlignment="1">
      <alignment horizontal="left" vertical="top" wrapText="1"/>
    </xf>
    <xf numFmtId="0" fontId="3" fillId="2" borderId="1" xfId="0" applyFont="1" applyFill="1" applyBorder="1" applyAlignment="1">
      <alignment vertical="center" wrapText="1"/>
    </xf>
    <xf numFmtId="0" fontId="3" fillId="2" borderId="2" xfId="0" applyFont="1" applyFill="1" applyBorder="1" applyAlignment="1">
      <alignmen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0" fillId="0" borderId="0" xfId="0" applyAlignment="1">
      <alignment horizontal="left"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cellXfs>
  <cellStyles count="3">
    <cellStyle name="Procent" xfId="2" builtinId="5"/>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L59"/>
  <sheetViews>
    <sheetView tabSelected="1" topLeftCell="A17" zoomScale="93" workbookViewId="0">
      <selection activeCell="G39" sqref="G39"/>
    </sheetView>
  </sheetViews>
  <sheetFormatPr defaultRowHeight="14.25" x14ac:dyDescent="0.45"/>
  <cols>
    <col min="1" max="2" width="25.53125" customWidth="1"/>
    <col min="3" max="3" width="18.53125" customWidth="1"/>
    <col min="4" max="4" width="13.73046875" customWidth="1"/>
    <col min="5" max="5" width="13.9296875" customWidth="1"/>
    <col min="6" max="6" width="23.33203125" customWidth="1"/>
    <col min="7" max="7" width="11.796875" customWidth="1"/>
  </cols>
  <sheetData>
    <row r="2" spans="1:12" x14ac:dyDescent="0.45">
      <c r="A2" s="8" t="s">
        <v>9</v>
      </c>
      <c r="B2" s="8"/>
      <c r="C2" s="9" t="s">
        <v>6</v>
      </c>
    </row>
    <row r="3" spans="1:12" x14ac:dyDescent="0.45">
      <c r="A3" s="8" t="s">
        <v>7</v>
      </c>
      <c r="B3" s="8"/>
    </row>
    <row r="5" spans="1:12" x14ac:dyDescent="0.45">
      <c r="A5" s="10" t="s">
        <v>10</v>
      </c>
      <c r="B5" s="10"/>
      <c r="C5" s="11" t="s">
        <v>11</v>
      </c>
      <c r="D5" s="11"/>
    </row>
    <row r="6" spans="1:12" x14ac:dyDescent="0.45">
      <c r="A6" s="3"/>
      <c r="B6" s="3"/>
    </row>
    <row r="7" spans="1:12" ht="14.25" customHeight="1" x14ac:dyDescent="0.45">
      <c r="A7" s="10" t="s">
        <v>8</v>
      </c>
      <c r="B7" s="10"/>
      <c r="C7" s="32" t="s">
        <v>15</v>
      </c>
      <c r="D7" s="32"/>
      <c r="E7" s="32"/>
      <c r="F7" s="32"/>
      <c r="G7" s="32"/>
      <c r="H7" s="32"/>
      <c r="I7" s="32"/>
      <c r="J7" s="32"/>
      <c r="K7" s="32"/>
      <c r="L7" s="32"/>
    </row>
    <row r="8" spans="1:12" ht="14.25" customHeight="1" x14ac:dyDescent="0.45">
      <c r="A8" s="10"/>
      <c r="B8" s="10"/>
      <c r="C8" s="32"/>
      <c r="D8" s="32"/>
      <c r="E8" s="32"/>
      <c r="F8" s="32"/>
      <c r="G8" s="32"/>
      <c r="H8" s="32"/>
      <c r="I8" s="32"/>
      <c r="J8" s="32"/>
      <c r="K8" s="32"/>
      <c r="L8" s="32"/>
    </row>
    <row r="9" spans="1:12" ht="14.25" customHeight="1" x14ac:dyDescent="0.45">
      <c r="A9" s="10"/>
      <c r="B9" s="10"/>
      <c r="C9" s="28"/>
      <c r="D9" s="28"/>
      <c r="E9" s="28"/>
      <c r="F9" s="28"/>
      <c r="G9" s="28"/>
      <c r="H9" s="29"/>
      <c r="I9" s="29"/>
      <c r="J9" s="29"/>
      <c r="K9" s="29"/>
      <c r="L9" s="29"/>
    </row>
    <row r="10" spans="1:12" x14ac:dyDescent="0.45">
      <c r="A10" s="10"/>
      <c r="B10" s="10"/>
      <c r="C10" s="29"/>
      <c r="D10" s="29"/>
      <c r="E10" s="29"/>
      <c r="F10" s="29"/>
      <c r="G10" s="29"/>
      <c r="H10" s="29"/>
      <c r="I10" s="29"/>
      <c r="J10" s="29"/>
      <c r="K10" s="29"/>
      <c r="L10" s="29"/>
    </row>
    <row r="11" spans="1:12" ht="18" customHeight="1" x14ac:dyDescent="0.45">
      <c r="A11" s="30" t="s">
        <v>48</v>
      </c>
      <c r="B11" s="30"/>
      <c r="C11" s="30"/>
      <c r="D11" s="30"/>
      <c r="E11" s="30"/>
      <c r="F11" s="30"/>
      <c r="G11" s="30"/>
      <c r="H11" s="29"/>
      <c r="I11" s="29"/>
      <c r="J11" s="29"/>
      <c r="K11" s="29"/>
      <c r="L11" s="29"/>
    </row>
    <row r="12" spans="1:12" x14ac:dyDescent="0.45">
      <c r="A12" s="30"/>
      <c r="B12" s="30"/>
      <c r="C12" s="30"/>
      <c r="D12" s="30"/>
      <c r="E12" s="30"/>
      <c r="F12" s="30"/>
      <c r="G12" s="30"/>
      <c r="H12" s="29"/>
      <c r="I12" s="29"/>
      <c r="J12" s="29"/>
      <c r="K12" s="29"/>
      <c r="L12" s="29"/>
    </row>
    <row r="13" spans="1:12" ht="20.65" customHeight="1" thickBot="1" x14ac:dyDescent="0.5">
      <c r="A13" s="31"/>
      <c r="B13" s="31"/>
      <c r="C13" s="31"/>
      <c r="D13" s="31"/>
      <c r="E13" s="31"/>
      <c r="F13" s="31"/>
      <c r="G13" s="31"/>
      <c r="H13" s="29"/>
      <c r="I13" s="29"/>
      <c r="J13" s="29"/>
      <c r="K13" s="29"/>
      <c r="L13" s="29"/>
    </row>
    <row r="14" spans="1:12" ht="55.5" customHeight="1" x14ac:dyDescent="0.45">
      <c r="A14" s="33" t="s">
        <v>43</v>
      </c>
      <c r="B14" s="1" t="s">
        <v>13</v>
      </c>
      <c r="C14" s="1" t="s">
        <v>0</v>
      </c>
      <c r="D14" s="33" t="s">
        <v>2</v>
      </c>
      <c r="E14" s="33" t="s">
        <v>3</v>
      </c>
      <c r="F14" s="35"/>
      <c r="G14" s="33" t="s">
        <v>4</v>
      </c>
    </row>
    <row r="15" spans="1:12" ht="28.9" customHeight="1" thickBot="1" x14ac:dyDescent="0.5">
      <c r="A15" s="34"/>
      <c r="B15" s="2"/>
      <c r="C15" s="2" t="s">
        <v>1</v>
      </c>
      <c r="D15" s="34"/>
      <c r="E15" s="34"/>
      <c r="F15" s="36"/>
      <c r="G15" s="34"/>
    </row>
    <row r="16" spans="1:12" ht="28.15" thickBot="1" x14ac:dyDescent="0.5">
      <c r="A16" s="7" t="s">
        <v>39</v>
      </c>
      <c r="B16" s="12" t="s">
        <v>38</v>
      </c>
      <c r="C16" s="5">
        <v>1</v>
      </c>
      <c r="D16" s="5" t="s">
        <v>45</v>
      </c>
      <c r="E16" s="6"/>
      <c r="F16" s="24"/>
      <c r="G16" s="5">
        <f t="shared" ref="G16:G25" si="0">E16*C16</f>
        <v>0</v>
      </c>
    </row>
    <row r="17" spans="1:7" ht="28.15" thickBot="1" x14ac:dyDescent="0.5">
      <c r="A17" s="4" t="s">
        <v>40</v>
      </c>
      <c r="B17" s="12" t="s">
        <v>35</v>
      </c>
      <c r="C17" s="5">
        <v>50</v>
      </c>
      <c r="D17" s="5" t="s">
        <v>5</v>
      </c>
      <c r="E17" s="6"/>
      <c r="F17" s="24"/>
      <c r="G17" s="5">
        <f t="shared" si="0"/>
        <v>0</v>
      </c>
    </row>
    <row r="18" spans="1:7" ht="28.15" thickBot="1" x14ac:dyDescent="0.5">
      <c r="A18" s="7" t="s">
        <v>41</v>
      </c>
      <c r="B18" s="12" t="s">
        <v>35</v>
      </c>
      <c r="C18" s="5">
        <v>50</v>
      </c>
      <c r="D18" s="5" t="s">
        <v>5</v>
      </c>
      <c r="E18" s="6"/>
      <c r="F18" s="24"/>
      <c r="G18" s="5">
        <f t="shared" si="0"/>
        <v>0</v>
      </c>
    </row>
    <row r="19" spans="1:7" ht="28.15" thickBot="1" x14ac:dyDescent="0.5">
      <c r="A19" s="7" t="s">
        <v>42</v>
      </c>
      <c r="B19" s="12" t="s">
        <v>35</v>
      </c>
      <c r="C19" s="5">
        <v>5</v>
      </c>
      <c r="D19" s="5" t="s">
        <v>5</v>
      </c>
      <c r="E19" s="6"/>
      <c r="F19" s="24"/>
      <c r="G19" s="5">
        <f t="shared" si="0"/>
        <v>0</v>
      </c>
    </row>
    <row r="20" spans="1:7" ht="47.65" customHeight="1" x14ac:dyDescent="0.45">
      <c r="A20" s="33" t="s">
        <v>44</v>
      </c>
      <c r="B20" s="1" t="s">
        <v>13</v>
      </c>
      <c r="C20" s="1" t="s">
        <v>0</v>
      </c>
      <c r="D20" s="33" t="s">
        <v>2</v>
      </c>
      <c r="E20" s="33" t="s">
        <v>3</v>
      </c>
      <c r="F20" s="26"/>
      <c r="G20" s="33" t="s">
        <v>4</v>
      </c>
    </row>
    <row r="21" spans="1:7" ht="14.65" thickBot="1" x14ac:dyDescent="0.5">
      <c r="A21" s="34"/>
      <c r="B21" s="2"/>
      <c r="C21" s="2" t="s">
        <v>1</v>
      </c>
      <c r="D21" s="34"/>
      <c r="E21" s="34"/>
      <c r="F21" s="27"/>
      <c r="G21" s="34"/>
    </row>
    <row r="22" spans="1:7" ht="28.15" thickBot="1" x14ac:dyDescent="0.5">
      <c r="A22" s="7" t="s">
        <v>31</v>
      </c>
      <c r="B22" s="12" t="s">
        <v>36</v>
      </c>
      <c r="C22" s="5">
        <v>15</v>
      </c>
      <c r="D22" s="5" t="s">
        <v>5</v>
      </c>
      <c r="E22" s="6"/>
      <c r="F22" s="24"/>
      <c r="G22" s="5">
        <f t="shared" si="0"/>
        <v>0</v>
      </c>
    </row>
    <row r="23" spans="1:7" ht="28.15" thickBot="1" x14ac:dyDescent="0.5">
      <c r="A23" s="7" t="s">
        <v>32</v>
      </c>
      <c r="B23" s="12" t="s">
        <v>36</v>
      </c>
      <c r="C23" s="5">
        <v>15</v>
      </c>
      <c r="D23" s="5" t="s">
        <v>5</v>
      </c>
      <c r="E23" s="6"/>
      <c r="F23" s="24"/>
      <c r="G23" s="5">
        <f t="shared" si="0"/>
        <v>0</v>
      </c>
    </row>
    <row r="24" spans="1:7" ht="28.15" thickBot="1" x14ac:dyDescent="0.5">
      <c r="A24" s="7" t="s">
        <v>33</v>
      </c>
      <c r="B24" s="12" t="s">
        <v>36</v>
      </c>
      <c r="C24" s="5">
        <v>3</v>
      </c>
      <c r="D24" s="5" t="s">
        <v>5</v>
      </c>
      <c r="E24" s="6"/>
      <c r="F24" s="24"/>
      <c r="G24" s="5">
        <f t="shared" si="0"/>
        <v>0</v>
      </c>
    </row>
    <row r="25" spans="1:7" ht="42" thickBot="1" x14ac:dyDescent="0.5">
      <c r="A25" s="4" t="s">
        <v>14</v>
      </c>
      <c r="B25" s="12" t="s">
        <v>37</v>
      </c>
      <c r="C25" s="5">
        <v>20</v>
      </c>
      <c r="D25" s="5" t="s">
        <v>12</v>
      </c>
      <c r="E25" s="6"/>
      <c r="F25" s="24"/>
      <c r="G25" s="5">
        <f t="shared" si="0"/>
        <v>0</v>
      </c>
    </row>
    <row r="26" spans="1:7" ht="35.65" customHeight="1" x14ac:dyDescent="0.45">
      <c r="A26" s="33" t="s">
        <v>47</v>
      </c>
      <c r="B26" s="1" t="s">
        <v>13</v>
      </c>
      <c r="C26" s="1" t="s">
        <v>0</v>
      </c>
      <c r="D26" s="33" t="s">
        <v>2</v>
      </c>
      <c r="E26" s="33" t="s">
        <v>3</v>
      </c>
      <c r="F26" s="21"/>
      <c r="G26" s="33" t="s">
        <v>4</v>
      </c>
    </row>
    <row r="27" spans="1:7" ht="14.65" thickBot="1" x14ac:dyDescent="0.5">
      <c r="A27" s="34"/>
      <c r="B27" s="2"/>
      <c r="C27" s="2"/>
      <c r="D27" s="34"/>
      <c r="E27" s="34"/>
      <c r="F27" s="22"/>
      <c r="G27" s="34"/>
    </row>
    <row r="28" spans="1:7" ht="14.65" thickBot="1" x14ac:dyDescent="0.5">
      <c r="A28" s="5" t="s">
        <v>16</v>
      </c>
      <c r="B28" s="5" t="s">
        <v>34</v>
      </c>
      <c r="C28" s="5">
        <v>25</v>
      </c>
      <c r="D28" s="5" t="s">
        <v>22</v>
      </c>
      <c r="E28" s="6"/>
      <c r="F28" s="24"/>
      <c r="G28" s="5">
        <f>E28*C28</f>
        <v>0</v>
      </c>
    </row>
    <row r="29" spans="1:7" ht="14.65" thickBot="1" x14ac:dyDescent="0.5">
      <c r="A29" s="5" t="s">
        <v>17</v>
      </c>
      <c r="B29" s="5" t="s">
        <v>34</v>
      </c>
      <c r="C29" s="5">
        <v>10</v>
      </c>
      <c r="D29" s="5" t="s">
        <v>23</v>
      </c>
      <c r="E29" s="6"/>
      <c r="F29" s="24"/>
      <c r="G29" s="5">
        <f>E29*C29</f>
        <v>0</v>
      </c>
    </row>
    <row r="30" spans="1:7" ht="14.65" thickBot="1" x14ac:dyDescent="0.5">
      <c r="A30" s="5" t="s">
        <v>18</v>
      </c>
      <c r="B30" s="5" t="s">
        <v>34</v>
      </c>
      <c r="C30" s="5">
        <v>5</v>
      </c>
      <c r="D30" s="5" t="s">
        <v>24</v>
      </c>
      <c r="E30" s="6"/>
      <c r="F30" s="24"/>
      <c r="G30" s="5">
        <f>E30*C30</f>
        <v>0</v>
      </c>
    </row>
    <row r="31" spans="1:7" ht="14.65" thickBot="1" x14ac:dyDescent="0.5">
      <c r="A31" s="5" t="s">
        <v>19</v>
      </c>
      <c r="B31" s="5" t="s">
        <v>34</v>
      </c>
      <c r="C31" s="5">
        <v>25</v>
      </c>
      <c r="D31" s="5" t="s">
        <v>22</v>
      </c>
      <c r="E31" s="6"/>
      <c r="F31" s="24"/>
      <c r="G31" s="5">
        <f>E31*C31</f>
        <v>0</v>
      </c>
    </row>
    <row r="32" spans="1:7" ht="14.65" thickBot="1" x14ac:dyDescent="0.5">
      <c r="A32" s="5" t="s">
        <v>20</v>
      </c>
      <c r="B32" s="5" t="s">
        <v>34</v>
      </c>
      <c r="C32" s="5">
        <v>10</v>
      </c>
      <c r="D32" s="5" t="s">
        <v>23</v>
      </c>
      <c r="E32" s="6"/>
      <c r="F32" s="24"/>
      <c r="G32" s="5">
        <f>E32*C32</f>
        <v>0</v>
      </c>
    </row>
    <row r="33" spans="1:8" ht="14.65" thickBot="1" x14ac:dyDescent="0.5">
      <c r="A33" s="5" t="s">
        <v>21</v>
      </c>
      <c r="B33" s="5" t="s">
        <v>34</v>
      </c>
      <c r="C33" s="5">
        <v>5</v>
      </c>
      <c r="D33" s="5" t="s">
        <v>24</v>
      </c>
      <c r="E33" s="6"/>
      <c r="F33" s="24"/>
      <c r="G33" s="5">
        <f>C33*E33</f>
        <v>0</v>
      </c>
    </row>
    <row r="34" spans="1:8" ht="55.9" thickBot="1" x14ac:dyDescent="0.5">
      <c r="A34" s="5" t="s">
        <v>25</v>
      </c>
      <c r="B34" s="5" t="s">
        <v>34</v>
      </c>
      <c r="C34" s="5">
        <v>8</v>
      </c>
      <c r="D34" s="5" t="s">
        <v>22</v>
      </c>
      <c r="E34" s="18"/>
      <c r="F34" s="25" t="s">
        <v>46</v>
      </c>
      <c r="G34" s="5">
        <f>SUM((E28*E34)+E28)*C34</f>
        <v>0</v>
      </c>
    </row>
    <row r="35" spans="1:8" ht="42" thickBot="1" x14ac:dyDescent="0.5">
      <c r="A35" s="5" t="s">
        <v>26</v>
      </c>
      <c r="B35" s="5" t="s">
        <v>34</v>
      </c>
      <c r="C35" s="5">
        <v>32</v>
      </c>
      <c r="D35" s="5" t="s">
        <v>22</v>
      </c>
      <c r="E35" s="18"/>
      <c r="F35" s="25" t="s">
        <v>46</v>
      </c>
      <c r="G35" s="5">
        <f>SUM((E28*E35)+E28)*C35</f>
        <v>0</v>
      </c>
    </row>
    <row r="36" spans="1:8" ht="42" thickBot="1" x14ac:dyDescent="0.5">
      <c r="A36" s="5" t="s">
        <v>27</v>
      </c>
      <c r="B36" s="5" t="s">
        <v>34</v>
      </c>
      <c r="C36" s="5">
        <v>8</v>
      </c>
      <c r="D36" s="5" t="s">
        <v>22</v>
      </c>
      <c r="E36" s="18"/>
      <c r="F36" s="25" t="s">
        <v>46</v>
      </c>
      <c r="G36" s="5">
        <f>SUM((E28*E36)+E28)*C36</f>
        <v>0</v>
      </c>
    </row>
    <row r="37" spans="1:8" ht="28.15" customHeight="1" thickBot="1" x14ac:dyDescent="0.5">
      <c r="A37" s="4"/>
      <c r="B37" s="5"/>
      <c r="C37" s="5"/>
      <c r="D37" s="38" t="s">
        <v>29</v>
      </c>
      <c r="E37" s="39"/>
      <c r="F37" s="23"/>
      <c r="G37" s="5">
        <f>SUM(G16:G19)+SUM(G22:G25)+SUM(G28:G36)</f>
        <v>0</v>
      </c>
    </row>
    <row r="38" spans="1:8" ht="28.15" customHeight="1" thickBot="1" x14ac:dyDescent="0.5">
      <c r="C38" s="20"/>
      <c r="D38" s="38" t="s">
        <v>30</v>
      </c>
      <c r="E38" s="39"/>
      <c r="F38" s="23"/>
      <c r="G38" s="5">
        <f>G37*2</f>
        <v>0</v>
      </c>
      <c r="H38" s="19" t="s">
        <v>28</v>
      </c>
    </row>
    <row r="39" spans="1:8" x14ac:dyDescent="0.45">
      <c r="C39" s="11"/>
      <c r="D39" s="11"/>
      <c r="E39" s="11"/>
      <c r="F39" s="11"/>
      <c r="G39" s="11"/>
    </row>
    <row r="41" spans="1:8" x14ac:dyDescent="0.45">
      <c r="B41" s="13"/>
      <c r="E41" s="13"/>
      <c r="F41" s="13"/>
    </row>
    <row r="42" spans="1:8" x14ac:dyDescent="0.45">
      <c r="B42" s="13"/>
      <c r="E42" s="13"/>
      <c r="F42" s="13"/>
    </row>
    <row r="43" spans="1:8" x14ac:dyDescent="0.45">
      <c r="B43" s="13"/>
      <c r="E43" s="13"/>
      <c r="F43" s="13"/>
    </row>
    <row r="44" spans="1:8" x14ac:dyDescent="0.45">
      <c r="B44" s="14"/>
      <c r="E44" s="13"/>
      <c r="F44" s="13"/>
    </row>
    <row r="45" spans="1:8" x14ac:dyDescent="0.45">
      <c r="G45" s="15"/>
    </row>
    <row r="46" spans="1:8" x14ac:dyDescent="0.45">
      <c r="G46" s="11"/>
    </row>
    <row r="47" spans="1:8" x14ac:dyDescent="0.45">
      <c r="B47" s="13"/>
      <c r="E47" s="13"/>
      <c r="F47" s="13"/>
      <c r="G47" s="11"/>
    </row>
    <row r="48" spans="1:8" x14ac:dyDescent="0.45">
      <c r="B48" s="13"/>
      <c r="E48" s="13"/>
      <c r="F48" s="13"/>
      <c r="G48" s="11"/>
    </row>
    <row r="49" spans="1:7" x14ac:dyDescent="0.45">
      <c r="B49" s="13"/>
      <c r="E49" s="13"/>
      <c r="F49" s="13"/>
      <c r="G49" s="11"/>
    </row>
    <row r="50" spans="1:7" x14ac:dyDescent="0.45">
      <c r="B50" s="16"/>
      <c r="E50" s="13"/>
      <c r="F50" s="13"/>
      <c r="G50" s="11"/>
    </row>
    <row r="51" spans="1:7" x14ac:dyDescent="0.45">
      <c r="G51" s="15"/>
    </row>
    <row r="53" spans="1:7" x14ac:dyDescent="0.45">
      <c r="B53" s="16"/>
      <c r="E53" s="17"/>
      <c r="F53" s="17"/>
    </row>
    <row r="54" spans="1:7" x14ac:dyDescent="0.45">
      <c r="B54" s="16"/>
      <c r="E54" s="17"/>
      <c r="F54" s="17"/>
    </row>
    <row r="55" spans="1:7" x14ac:dyDescent="0.45">
      <c r="B55" s="16"/>
      <c r="E55" s="17"/>
      <c r="F55" s="17"/>
    </row>
    <row r="56" spans="1:7" x14ac:dyDescent="0.45">
      <c r="B56" s="16"/>
      <c r="E56" s="17"/>
      <c r="F56" s="17"/>
      <c r="G56" s="15"/>
    </row>
    <row r="57" spans="1:7" x14ac:dyDescent="0.45">
      <c r="A57" s="37"/>
      <c r="B57" s="37"/>
      <c r="C57" s="37"/>
      <c r="D57" s="37"/>
    </row>
    <row r="59" spans="1:7" x14ac:dyDescent="0.45">
      <c r="E59" s="11"/>
      <c r="F59" s="11"/>
      <c r="G59" s="15"/>
    </row>
  </sheetData>
  <mergeCells count="18">
    <mergeCell ref="A57:D57"/>
    <mergeCell ref="D26:D27"/>
    <mergeCell ref="E26:E27"/>
    <mergeCell ref="G26:G27"/>
    <mergeCell ref="D37:E37"/>
    <mergeCell ref="D38:E38"/>
    <mergeCell ref="A26:A27"/>
    <mergeCell ref="A20:A21"/>
    <mergeCell ref="D20:D21"/>
    <mergeCell ref="E20:E21"/>
    <mergeCell ref="G20:G21"/>
    <mergeCell ref="F14:F15"/>
    <mergeCell ref="A11:G13"/>
    <mergeCell ref="C7:L8"/>
    <mergeCell ref="A14:A15"/>
    <mergeCell ref="D14:D15"/>
    <mergeCell ref="E14:E15"/>
    <mergeCell ref="G14:G15"/>
  </mergeCells>
  <phoneticPr fontId="6"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Inschrijfstaat perceel 1</vt:lpstr>
    </vt:vector>
  </TitlesOfParts>
  <Company>Gemeente Amsterdam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Louz, Ruth</dc:creator>
  <cp:lastModifiedBy>jordi leijnse</cp:lastModifiedBy>
  <dcterms:created xsi:type="dcterms:W3CDTF">2021-04-14T18:25:42Z</dcterms:created>
  <dcterms:modified xsi:type="dcterms:W3CDTF">2021-05-18T08:27:35Z</dcterms:modified>
</cp:coreProperties>
</file>